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МП" sheetId="6" r:id="rId1"/>
  </sheets>
  <definedNames>
    <definedName name="_xlnm.Print_Area" localSheetId="0">МП!$A$1:$H$92</definedName>
  </definedNames>
  <calcPr calcId="144525" iterate="1"/>
</workbook>
</file>

<file path=xl/calcChain.xml><?xml version="1.0" encoding="utf-8"?>
<calcChain xmlns="http://schemas.openxmlformats.org/spreadsheetml/2006/main">
  <c r="G92" i="6" l="1"/>
  <c r="F92" i="6"/>
  <c r="G66" i="6"/>
  <c r="F68" i="6"/>
  <c r="G67" i="6"/>
  <c r="F67" i="6"/>
  <c r="H88" i="6"/>
  <c r="H89" i="6"/>
  <c r="H90" i="6"/>
  <c r="G89" i="6"/>
  <c r="F89" i="6"/>
  <c r="G87" i="6"/>
  <c r="F87" i="6"/>
  <c r="F86" i="6"/>
  <c r="G85" i="6"/>
  <c r="F85" i="6"/>
  <c r="G83" i="6"/>
  <c r="G82" i="6" s="1"/>
  <c r="F83" i="6"/>
  <c r="F82" i="6"/>
  <c r="G80" i="6"/>
  <c r="F80" i="6"/>
  <c r="G79" i="6"/>
  <c r="F79" i="6"/>
  <c r="G77" i="6"/>
  <c r="F77" i="6"/>
  <c r="G76" i="6"/>
  <c r="F76" i="6"/>
  <c r="G74" i="6"/>
  <c r="F74" i="6"/>
  <c r="G72" i="6"/>
  <c r="F72" i="6"/>
  <c r="G70" i="6"/>
  <c r="F70" i="6"/>
  <c r="G69" i="6"/>
  <c r="F69" i="6"/>
  <c r="F57" i="6"/>
  <c r="G60" i="6"/>
  <c r="F60" i="6"/>
  <c r="G68" i="6" l="1"/>
  <c r="H87" i="6" l="1"/>
  <c r="H85" i="6"/>
  <c r="H80" i="6"/>
  <c r="H77" i="6"/>
  <c r="H74" i="6"/>
  <c r="H64" i="6"/>
  <c r="H63" i="6"/>
  <c r="H62" i="6"/>
  <c r="H61" i="6"/>
  <c r="H60" i="6"/>
  <c r="H59" i="6"/>
  <c r="H53" i="6"/>
  <c r="H47" i="6"/>
  <c r="H37" i="6"/>
  <c r="H36" i="6"/>
  <c r="H32" i="6"/>
  <c r="H31" i="6"/>
  <c r="H29" i="6"/>
  <c r="H27" i="6"/>
  <c r="H24" i="6"/>
  <c r="H22" i="6"/>
  <c r="H15" i="6"/>
  <c r="H19" i="6" l="1"/>
  <c r="H83" i="6"/>
  <c r="H20" i="6" l="1"/>
  <c r="H18" i="6"/>
  <c r="H13" i="6"/>
  <c r="H70" i="6" l="1"/>
  <c r="H72" i="6" l="1"/>
  <c r="G46" i="6"/>
  <c r="F46" i="6"/>
  <c r="H46" i="6" l="1"/>
  <c r="G52" i="6"/>
  <c r="F52" i="6"/>
  <c r="G51" i="6" l="1"/>
  <c r="H52" i="6"/>
  <c r="F51" i="6"/>
  <c r="F50" i="6" s="1"/>
  <c r="F49" i="6" s="1"/>
  <c r="G50" i="6" l="1"/>
  <c r="H51" i="6"/>
  <c r="G58" i="6"/>
  <c r="G57" i="6" s="1"/>
  <c r="G35" i="6"/>
  <c r="G30" i="6"/>
  <c r="G28" i="6"/>
  <c r="G26" i="6"/>
  <c r="G23" i="6"/>
  <c r="G21" i="6"/>
  <c r="G17" i="6"/>
  <c r="G14" i="6"/>
  <c r="H14" i="6" s="1"/>
  <c r="G12" i="6"/>
  <c r="F58" i="6"/>
  <c r="F35" i="6"/>
  <c r="F34" i="6" s="1"/>
  <c r="F33" i="6" s="1"/>
  <c r="F30" i="6"/>
  <c r="F28" i="6"/>
  <c r="F26" i="6"/>
  <c r="F23" i="6"/>
  <c r="F21" i="6"/>
  <c r="F17" i="6"/>
  <c r="F14" i="6"/>
  <c r="F12" i="6"/>
  <c r="F11" i="6" s="1"/>
  <c r="G11" i="6" l="1"/>
  <c r="H11" i="6" s="1"/>
  <c r="H12" i="6"/>
  <c r="H23" i="6"/>
  <c r="G34" i="6"/>
  <c r="H35" i="6"/>
  <c r="H73" i="6"/>
  <c r="H84" i="6"/>
  <c r="H26" i="6"/>
  <c r="H58" i="6"/>
  <c r="H75" i="6"/>
  <c r="H76" i="6"/>
  <c r="H86" i="6"/>
  <c r="H17" i="6"/>
  <c r="H28" i="6"/>
  <c r="H69" i="6"/>
  <c r="H78" i="6"/>
  <c r="H79" i="6"/>
  <c r="H21" i="6"/>
  <c r="H30" i="6"/>
  <c r="H71" i="6"/>
  <c r="H82" i="6"/>
  <c r="G49" i="6"/>
  <c r="H49" i="6" s="1"/>
  <c r="H50" i="6"/>
  <c r="F56" i="6"/>
  <c r="F55" i="6" s="1"/>
  <c r="F45" i="6"/>
  <c r="F44" i="6" s="1"/>
  <c r="G45" i="6"/>
  <c r="G25" i="6"/>
  <c r="F25" i="6"/>
  <c r="F16" i="6" s="1"/>
  <c r="G33" i="6" l="1"/>
  <c r="H33" i="6" s="1"/>
  <c r="H34" i="6"/>
  <c r="G16" i="6"/>
  <c r="H16" i="6" s="1"/>
  <c r="H25" i="6"/>
  <c r="G56" i="6"/>
  <c r="H57" i="6"/>
  <c r="H68" i="6"/>
  <c r="F10" i="6"/>
  <c r="F9" i="6" s="1"/>
  <c r="G44" i="6"/>
  <c r="H44" i="6" s="1"/>
  <c r="H45" i="6"/>
  <c r="H81" i="6"/>
  <c r="F66" i="6"/>
  <c r="H67" i="6" l="1"/>
  <c r="H66" i="6"/>
  <c r="G10" i="6"/>
  <c r="G9" i="6" s="1"/>
  <c r="G55" i="6"/>
  <c r="H55" i="6" s="1"/>
  <c r="H56" i="6"/>
  <c r="H10" i="6" l="1"/>
  <c r="H9" i="6"/>
  <c r="H92" i="6"/>
</calcChain>
</file>

<file path=xl/sharedStrings.xml><?xml version="1.0" encoding="utf-8"?>
<sst xmlns="http://schemas.openxmlformats.org/spreadsheetml/2006/main" count="296" uniqueCount="108">
  <si>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</si>
  <si>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</si>
  <si>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</si>
  <si>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Мобилизационная и вневойсковая подготовка</t>
  </si>
  <si>
    <t>Благоустройство</t>
  </si>
  <si>
    <t>Пенсионное обеспечение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</si>
  <si>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</si>
  <si>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</si>
  <si>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</si>
  <si>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</si>
  <si>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</si>
  <si>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</si>
  <si>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</si>
  <si>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</si>
  <si>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</si>
  <si>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</si>
  <si>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пожарной безопасности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</si>
  <si>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</si>
  <si>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</si>
  <si>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</si>
  <si>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</si>
  <si>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</si>
  <si>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</si>
  <si>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</si>
  <si>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</si>
  <si>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</si>
  <si>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</si>
  <si>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</si>
  <si>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</si>
  <si>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</si>
  <si>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</si>
  <si>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</si>
  <si>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</si>
  <si>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</si>
  <si>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</si>
  <si>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</si>
  <si>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</si>
  <si>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Публичные нормативные социальные выплаты гражданам</t>
  </si>
  <si>
    <t>01</t>
  </si>
  <si>
    <t>02</t>
  </si>
  <si>
    <t>04</t>
  </si>
  <si>
    <t>00</t>
  </si>
  <si>
    <t>06</t>
  </si>
  <si>
    <t>07</t>
  </si>
  <si>
    <t>03</t>
  </si>
  <si>
    <t>05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</si>
  <si>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</si>
  <si>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</si>
  <si>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</si>
  <si>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</si>
  <si>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</si>
  <si>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</si>
  <si>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18 0 01 21130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</si>
  <si>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</si>
  <si>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</si>
  <si>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Доплаты к пенсиям государственных служащих Российской Федерации и муниципальных служащих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</si>
  <si>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</si>
  <si>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</si>
  <si>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</si>
  <si>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</si>
  <si>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</si>
  <si>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</si>
  <si>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</si>
  <si>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</si>
  <si>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</si>
  <si>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</si>
  <si>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</si>
  <si>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</si>
  <si>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</si>
  <si>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</si>
  <si>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</si>
  <si>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</si>
  <si>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</si>
  <si>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</si>
  <si>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</si>
  <si>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</si>
  <si>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</si>
  <si>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</si>
  <si>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</si>
  <si>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</si>
  <si>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</si>
  <si>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</si>
  <si>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</si>
  <si>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</si>
  <si>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</si>
  <si>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</si>
  <si>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</si>
  <si>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</si>
  <si>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</si>
  <si>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(тыс. руб.)</t>
  </si>
  <si>
    <t xml:space="preserve">13 0 01 90110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</si>
  <si>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</si>
  <si>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  внутреннего муниципального финансового контроля</t>
  </si>
  <si>
    <t>Национальная оборона</t>
  </si>
  <si>
    <t>Социальная политика</t>
  </si>
  <si>
    <t>Национальная безопасность и правоохранительная деятельность</t>
  </si>
  <si>
    <t>ИТОГО ПО МУНИЦИПАЛЬНЫМ ПРОГРАММАМ</t>
  </si>
  <si>
    <t xml:space="preserve">Назначено, тыс.руб. </t>
  </si>
  <si>
    <t xml:space="preserve">Исполнено, тыс.руб. </t>
  </si>
  <si>
    <t>% исполнения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</si>
  <si>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</si>
  <si>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на реализацию 
муниципальных программ сельского поселения Нифантовское 
на 2025 год</t>
  </si>
  <si>
    <t>Муниципальная программа "Совершенствование муниципального управления в сельском поселении Нифантовское на 2023-2027 годы"</t>
  </si>
  <si>
    <t>Cоздание и (или) ремонт источников наружного водоснабжения для забора воды в целях пожаротушения</t>
  </si>
  <si>
    <t>18 0 01 S1810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</si>
  <si>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</si>
  <si>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</si>
  <si>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 xml:space="preserve">Приложение 6                                                                                                                  к решению Представительного Собрания
     округа "Об исполнении бюджета сельского   
        поселения Нифантовское за 2025 год"                                                                от 27 мая 2026 года №127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</si>
</sst>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8">
    <xf numFmtId="0" fontId="0" fillId="0" borderId="0" xfId="0"/>
    <xf numFmtId="0" fontId="6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49" fontId="5" fillId="0" borderId="0" xfId="0" applyNumberFormat="1" applyFont="1" applyFill="1" applyAlignment="1">
      <alignment horizontal="center" vertical="center"/>
    </xf>
    <xf numFmtId="0" fontId="0" fillId="2" borderId="0" xfId="0" applyFill="1" applyBorder="1"/>
    <xf numFmtId="164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wrapText="1"/>
    </xf>
    <xf numFmtId="0" fontId="8" fillId="0" borderId="1" xfId="1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3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tabSelected="1" view="pageBreakPreview" zoomScaleNormal="80" zoomScaleSheetLayoutView="100" workbookViewId="0">
      <selection activeCell="C2" sqref="C2:H2"/>
    </sheetView>
  </sheetViews>
  <sheetFormatPr defaultRowHeight="15" x14ac:dyDescent="0.25"/>
  <cols>
    <col min="1" max="1" width="54.140625" style="3" customWidth="1"/>
    <col min="2" max="3" width="6.7109375" style="13" customWidth="1"/>
    <col min="4" max="4" width="14.28515625" style="13" customWidth="1"/>
    <col min="5" max="5" width="5.85546875" style="13" customWidth="1"/>
    <col min="6" max="6" width="10.85546875" style="13" customWidth="1"/>
    <col min="7" max="7" width="11" style="13" customWidth="1"/>
    <col min="8" max="8" width="10.85546875" style="14" customWidth="1"/>
    <col min="9" max="9" width="11.85546875" style="15" customWidth="1"/>
    <col min="10" max="10" width="12.5703125" style="15" customWidth="1"/>
    <col min="11" max="11" width="14.85546875" style="4" customWidth="1"/>
    <col min="12" max="12" width="15" style="2" customWidth="1"/>
    <col min="13" max="40" width="9.140625" style="2"/>
    <col min="41" max="16384" width="9.140625" style="3"/>
  </cols>
  <sheetData>
    <row r="1" spans="1:40" ht="82.5" customHeight="1" x14ac:dyDescent="0.25">
      <c r="D1" s="69" t="s">
        <v>107</v>
      </c>
      <c r="E1" s="70"/>
      <c r="F1" s="70"/>
      <c r="G1" s="70"/>
      <c r="H1" s="70"/>
    </row>
    <row r="2" spans="1:40" s="1" customFormat="1" ht="2.25" customHeight="1" x14ac:dyDescent="0.25">
      <c r="B2" s="11"/>
      <c r="C2" s="75"/>
      <c r="D2" s="75"/>
      <c r="E2" s="75"/>
      <c r="F2" s="75"/>
      <c r="G2" s="75"/>
      <c r="H2" s="75"/>
      <c r="I2" s="22"/>
    </row>
    <row r="3" spans="1:40" s="1" customFormat="1" ht="57" customHeight="1" x14ac:dyDescent="0.25">
      <c r="A3" s="71" t="s">
        <v>101</v>
      </c>
      <c r="B3" s="71"/>
      <c r="C3" s="71"/>
      <c r="D3" s="71"/>
      <c r="E3" s="71"/>
      <c r="F3" s="71"/>
      <c r="G3" s="71"/>
      <c r="H3" s="71"/>
      <c r="I3" s="22"/>
    </row>
    <row r="4" spans="1:40" ht="0.75" customHeight="1" x14ac:dyDescent="0.25">
      <c r="A4" s="1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5" customHeight="1" thickBot="1" x14ac:dyDescent="0.3">
      <c r="E5" s="73" t="s">
        <v>89</v>
      </c>
      <c r="F5" s="73"/>
      <c r="G5" s="73"/>
      <c r="H5" s="7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5" customHeight="1" x14ac:dyDescent="0.25">
      <c r="A6" s="72" t="s">
        <v>1</v>
      </c>
      <c r="B6" s="72" t="s">
        <v>6</v>
      </c>
      <c r="C6" s="72" t="s">
        <v>7</v>
      </c>
      <c r="D6" s="72" t="s">
        <v>8</v>
      </c>
      <c r="E6" s="72" t="s">
        <v>9</v>
      </c>
      <c r="F6" s="76" t="s">
        <v>97</v>
      </c>
      <c r="G6" s="76" t="s">
        <v>98</v>
      </c>
      <c r="H6" s="67" t="s">
        <v>99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1" customHeight="1" x14ac:dyDescent="0.25">
      <c r="A7" s="72"/>
      <c r="B7" s="72"/>
      <c r="C7" s="72"/>
      <c r="D7" s="72"/>
      <c r="E7" s="72"/>
      <c r="F7" s="77"/>
      <c r="G7" s="77"/>
      <c r="H7" s="68"/>
      <c r="K7" s="1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3.5" customHeight="1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8">
        <v>6</v>
      </c>
      <c r="G8" s="48">
        <v>7</v>
      </c>
      <c r="H8" s="47">
        <v>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45.75" customHeight="1" x14ac:dyDescent="0.25">
      <c r="A9" s="10" t="s">
        <v>102</v>
      </c>
      <c r="B9" s="9"/>
      <c r="C9" s="9"/>
      <c r="D9" s="6" t="s">
        <v>71</v>
      </c>
      <c r="E9" s="57"/>
      <c r="F9" s="52">
        <f>F10+F49</f>
        <v>6341.1</v>
      </c>
      <c r="G9" s="52">
        <f t="shared" ref="G9" si="0">G10+G49</f>
        <v>6236.4</v>
      </c>
      <c r="H9" s="58">
        <f>G9/F9*100%</f>
        <v>0.98348866915834776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45" customHeight="1" x14ac:dyDescent="0.25">
      <c r="A10" s="10" t="s">
        <v>74</v>
      </c>
      <c r="B10" s="9"/>
      <c r="C10" s="9"/>
      <c r="D10" s="6" t="s">
        <v>72</v>
      </c>
      <c r="E10" s="6"/>
      <c r="F10" s="62">
        <f>F11+F16+F33+F44</f>
        <v>6014.6</v>
      </c>
      <c r="G10" s="62">
        <f t="shared" ref="G10" si="1">G11+G16+G33+G44</f>
        <v>5910</v>
      </c>
      <c r="H10" s="58">
        <f>G10/F10*100%</f>
        <v>0.98260898480364445</v>
      </c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45.75" customHeight="1" x14ac:dyDescent="0.25">
      <c r="A11" s="38" t="s">
        <v>2</v>
      </c>
      <c r="B11" s="39" t="s">
        <v>38</v>
      </c>
      <c r="C11" s="39" t="s">
        <v>39</v>
      </c>
      <c r="D11" s="40"/>
      <c r="E11" s="40"/>
      <c r="F11" s="46">
        <f>F12</f>
        <v>1048.3</v>
      </c>
      <c r="G11" s="46">
        <f t="shared" ref="G11" si="2">G12</f>
        <v>1048.3</v>
      </c>
      <c r="H11" s="59">
        <f t="shared" ref="H11:H74" si="3">G11/F11*100%</f>
        <v>1</v>
      </c>
      <c r="I11" s="23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5" customHeight="1" x14ac:dyDescent="0.25">
      <c r="A12" s="5" t="s">
        <v>10</v>
      </c>
      <c r="B12" s="7" t="s">
        <v>38</v>
      </c>
      <c r="C12" s="7" t="s">
        <v>39</v>
      </c>
      <c r="D12" s="47" t="s">
        <v>73</v>
      </c>
      <c r="E12" s="47"/>
      <c r="F12" s="30">
        <f>F13</f>
        <v>1048.3</v>
      </c>
      <c r="G12" s="30">
        <f t="shared" ref="G12" si="4">G13</f>
        <v>1048.3</v>
      </c>
      <c r="H12" s="60">
        <f t="shared" si="3"/>
        <v>1</v>
      </c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15" customHeight="1" x14ac:dyDescent="0.25">
      <c r="A13" s="5" t="s">
        <v>11</v>
      </c>
      <c r="B13" s="7" t="s">
        <v>38</v>
      </c>
      <c r="C13" s="7" t="s">
        <v>39</v>
      </c>
      <c r="D13" s="47" t="s">
        <v>73</v>
      </c>
      <c r="E13" s="47">
        <v>120</v>
      </c>
      <c r="F13" s="30">
        <v>1048.3</v>
      </c>
      <c r="G13" s="30">
        <v>1048.3</v>
      </c>
      <c r="H13" s="60">
        <f t="shared" si="3"/>
        <v>1</v>
      </c>
      <c r="J13" s="2"/>
      <c r="K13" s="2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s="26" customFormat="1" ht="67.5" hidden="1" customHeight="1" x14ac:dyDescent="0.25">
      <c r="A14" s="27" t="s">
        <v>51</v>
      </c>
      <c r="B14" s="28" t="s">
        <v>38</v>
      </c>
      <c r="C14" s="28" t="s">
        <v>39</v>
      </c>
      <c r="D14" s="29" t="s">
        <v>50</v>
      </c>
      <c r="E14" s="29"/>
      <c r="F14" s="30">
        <f>F15</f>
        <v>0</v>
      </c>
      <c r="G14" s="30">
        <f t="shared" ref="G14" si="5">G15</f>
        <v>0</v>
      </c>
      <c r="H14" s="59" t="e">
        <f t="shared" si="3"/>
        <v>#DIV/0!</v>
      </c>
      <c r="I14" s="31"/>
      <c r="J14" s="24"/>
      <c r="K14" s="25"/>
    </row>
    <row r="15" spans="1:40" s="26" customFormat="1" ht="67.5" hidden="1" customHeight="1" x14ac:dyDescent="0.25">
      <c r="A15" s="27" t="s">
        <v>51</v>
      </c>
      <c r="B15" s="28" t="s">
        <v>38</v>
      </c>
      <c r="C15" s="28" t="s">
        <v>39</v>
      </c>
      <c r="D15" s="29" t="s">
        <v>50</v>
      </c>
      <c r="E15" s="29">
        <v>120</v>
      </c>
      <c r="F15" s="30">
        <v>0</v>
      </c>
      <c r="G15" s="30">
        <v>0</v>
      </c>
      <c r="H15" s="59" t="e">
        <f t="shared" si="3"/>
        <v>#DIV/0!</v>
      </c>
      <c r="I15" s="31"/>
      <c r="J15" s="24"/>
      <c r="K15" s="25"/>
    </row>
    <row r="16" spans="1:40" ht="60.75" customHeight="1" x14ac:dyDescent="0.25">
      <c r="A16" s="41" t="s">
        <v>100</v>
      </c>
      <c r="B16" s="39" t="s">
        <v>38</v>
      </c>
      <c r="C16" s="39" t="s">
        <v>40</v>
      </c>
      <c r="D16" s="40"/>
      <c r="E16" s="40"/>
      <c r="F16" s="46">
        <f>F17+F21+F23+F25</f>
        <v>4403.5</v>
      </c>
      <c r="G16" s="46">
        <f t="shared" ref="G16" si="6">G17+G21+G23+G25</f>
        <v>4298.8999999999996</v>
      </c>
      <c r="H16" s="59">
        <f t="shared" si="3"/>
        <v>0.97624616782105134</v>
      </c>
      <c r="I16" s="23"/>
      <c r="J16" s="2"/>
      <c r="K16" s="2"/>
    </row>
    <row r="17" spans="1:12" ht="15" customHeight="1" x14ac:dyDescent="0.25">
      <c r="A17" s="34" t="s">
        <v>10</v>
      </c>
      <c r="B17" s="7" t="s">
        <v>38</v>
      </c>
      <c r="C17" s="7" t="s">
        <v>40</v>
      </c>
      <c r="D17" s="47" t="s">
        <v>73</v>
      </c>
      <c r="E17" s="47"/>
      <c r="F17" s="30">
        <f>SUM(F18:F20)</f>
        <v>3171.1</v>
      </c>
      <c r="G17" s="30">
        <f t="shared" ref="G17" si="7">SUM(G18:G20)</f>
        <v>3066.5</v>
      </c>
      <c r="H17" s="60">
        <f t="shared" si="3"/>
        <v>0.96701460061177513</v>
      </c>
      <c r="J17" s="2"/>
      <c r="K17" s="2"/>
    </row>
    <row r="18" spans="1:12" ht="15" customHeight="1" x14ac:dyDescent="0.25">
      <c r="A18" s="34" t="s">
        <v>11</v>
      </c>
      <c r="B18" s="7" t="s">
        <v>38</v>
      </c>
      <c r="C18" s="7" t="s">
        <v>40</v>
      </c>
      <c r="D18" s="47" t="s">
        <v>73</v>
      </c>
      <c r="E18" s="47">
        <v>120</v>
      </c>
      <c r="F18" s="30">
        <v>1995.9</v>
      </c>
      <c r="G18" s="30">
        <v>1977.1</v>
      </c>
      <c r="H18" s="60">
        <f t="shared" si="3"/>
        <v>0.99058069041535135</v>
      </c>
      <c r="I18" s="3"/>
      <c r="J18" s="2"/>
      <c r="K18" s="21"/>
    </row>
    <row r="19" spans="1:12" ht="30" x14ac:dyDescent="0.25">
      <c r="A19" s="34" t="s">
        <v>12</v>
      </c>
      <c r="B19" s="7" t="s">
        <v>38</v>
      </c>
      <c r="C19" s="7" t="s">
        <v>40</v>
      </c>
      <c r="D19" s="47" t="s">
        <v>73</v>
      </c>
      <c r="E19" s="47">
        <v>240</v>
      </c>
      <c r="F19" s="30">
        <v>1156</v>
      </c>
      <c r="G19" s="30">
        <v>1070.5</v>
      </c>
      <c r="H19" s="60">
        <f t="shared" si="3"/>
        <v>0.92603806228373697</v>
      </c>
      <c r="J19" s="19"/>
      <c r="K19" s="19"/>
    </row>
    <row r="20" spans="1:12" x14ac:dyDescent="0.25">
      <c r="A20" s="34" t="s">
        <v>56</v>
      </c>
      <c r="B20" s="7" t="s">
        <v>38</v>
      </c>
      <c r="C20" s="7" t="s">
        <v>40</v>
      </c>
      <c r="D20" s="47" t="s">
        <v>73</v>
      </c>
      <c r="E20" s="47">
        <v>850</v>
      </c>
      <c r="F20" s="30">
        <v>19.2</v>
      </c>
      <c r="G20" s="30">
        <v>18.899999999999999</v>
      </c>
      <c r="H20" s="60">
        <f t="shared" si="3"/>
        <v>0.984375</v>
      </c>
      <c r="J20" s="2"/>
      <c r="K20" s="21"/>
    </row>
    <row r="21" spans="1:12" ht="48.75" customHeight="1" x14ac:dyDescent="0.25">
      <c r="A21" s="35" t="s">
        <v>51</v>
      </c>
      <c r="B21" s="28" t="s">
        <v>38</v>
      </c>
      <c r="C21" s="28" t="s">
        <v>40</v>
      </c>
      <c r="D21" s="29" t="s">
        <v>75</v>
      </c>
      <c r="E21" s="29"/>
      <c r="F21" s="30">
        <f>F22</f>
        <v>789.1</v>
      </c>
      <c r="G21" s="30">
        <f t="shared" ref="G21" si="8">G22</f>
        <v>789.1</v>
      </c>
      <c r="H21" s="60">
        <f t="shared" si="3"/>
        <v>1</v>
      </c>
      <c r="J21" s="2"/>
      <c r="K21" s="21"/>
    </row>
    <row r="22" spans="1:12" ht="15" customHeight="1" x14ac:dyDescent="0.25">
      <c r="A22" s="35" t="s">
        <v>11</v>
      </c>
      <c r="B22" s="28" t="s">
        <v>38</v>
      </c>
      <c r="C22" s="28" t="s">
        <v>40</v>
      </c>
      <c r="D22" s="29" t="s">
        <v>75</v>
      </c>
      <c r="E22" s="29">
        <v>120</v>
      </c>
      <c r="F22" s="30">
        <v>789.1</v>
      </c>
      <c r="G22" s="30">
        <v>789.1</v>
      </c>
      <c r="H22" s="60">
        <f t="shared" si="3"/>
        <v>1</v>
      </c>
      <c r="J22" s="2"/>
      <c r="K22" s="21"/>
    </row>
    <row r="23" spans="1:12" ht="105" customHeight="1" x14ac:dyDescent="0.25">
      <c r="A23" s="36" t="s">
        <v>46</v>
      </c>
      <c r="B23" s="28" t="s">
        <v>38</v>
      </c>
      <c r="C23" s="28" t="s">
        <v>40</v>
      </c>
      <c r="D23" s="29" t="s">
        <v>76</v>
      </c>
      <c r="E23" s="47"/>
      <c r="F23" s="30">
        <f>F24</f>
        <v>2</v>
      </c>
      <c r="G23" s="30">
        <f t="shared" ref="G23" si="9">G24</f>
        <v>2</v>
      </c>
      <c r="H23" s="60">
        <f t="shared" si="3"/>
        <v>1</v>
      </c>
      <c r="J23" s="2"/>
      <c r="K23" s="2"/>
    </row>
    <row r="24" spans="1:12" ht="30" x14ac:dyDescent="0.25">
      <c r="A24" s="32" t="s">
        <v>13</v>
      </c>
      <c r="B24" s="28" t="s">
        <v>38</v>
      </c>
      <c r="C24" s="28" t="s">
        <v>40</v>
      </c>
      <c r="D24" s="29" t="s">
        <v>76</v>
      </c>
      <c r="E24" s="47">
        <v>240</v>
      </c>
      <c r="F24" s="30">
        <v>2</v>
      </c>
      <c r="G24" s="30">
        <v>2</v>
      </c>
      <c r="H24" s="60">
        <f t="shared" si="3"/>
        <v>1</v>
      </c>
      <c r="J24" s="2"/>
      <c r="K24" s="21"/>
      <c r="L24" s="19"/>
    </row>
    <row r="25" spans="1:12" x14ac:dyDescent="0.25">
      <c r="A25" s="8" t="s">
        <v>15</v>
      </c>
      <c r="B25" s="7" t="s">
        <v>38</v>
      </c>
      <c r="C25" s="7" t="s">
        <v>40</v>
      </c>
      <c r="D25" s="47" t="s">
        <v>77</v>
      </c>
      <c r="E25" s="47"/>
      <c r="F25" s="30">
        <f>F26+F28+F30</f>
        <v>441.29999999999995</v>
      </c>
      <c r="G25" s="30">
        <f t="shared" ref="G25" si="10">G26+G28+G30</f>
        <v>441.29999999999995</v>
      </c>
      <c r="H25" s="60">
        <f t="shared" si="3"/>
        <v>1</v>
      </c>
      <c r="J25" s="2"/>
      <c r="K25" s="2"/>
    </row>
    <row r="26" spans="1:12" ht="31.5" customHeight="1" x14ac:dyDescent="0.25">
      <c r="A26" s="34" t="s">
        <v>92</v>
      </c>
      <c r="B26" s="7" t="s">
        <v>38</v>
      </c>
      <c r="C26" s="7" t="s">
        <v>40</v>
      </c>
      <c r="D26" s="47" t="s">
        <v>78</v>
      </c>
      <c r="E26" s="47"/>
      <c r="F26" s="30">
        <f>F27</f>
        <v>61.8</v>
      </c>
      <c r="G26" s="30">
        <f t="shared" ref="G26" si="11">G27</f>
        <v>61.8</v>
      </c>
      <c r="H26" s="60">
        <f t="shared" si="3"/>
        <v>1</v>
      </c>
      <c r="J26" s="2"/>
      <c r="K26" s="2"/>
    </row>
    <row r="27" spans="1:12" x14ac:dyDescent="0.25">
      <c r="A27" s="8" t="s">
        <v>0</v>
      </c>
      <c r="B27" s="7" t="s">
        <v>38</v>
      </c>
      <c r="C27" s="7" t="s">
        <v>40</v>
      </c>
      <c r="D27" s="47" t="s">
        <v>78</v>
      </c>
      <c r="E27" s="47">
        <v>540</v>
      </c>
      <c r="F27" s="30">
        <v>61.8</v>
      </c>
      <c r="G27" s="30">
        <v>61.8</v>
      </c>
      <c r="H27" s="60">
        <f t="shared" si="3"/>
        <v>1</v>
      </c>
      <c r="J27" s="2"/>
      <c r="K27" s="21"/>
    </row>
    <row r="28" spans="1:12" ht="88.5" customHeight="1" x14ac:dyDescent="0.25">
      <c r="A28" s="5" t="s">
        <v>58</v>
      </c>
      <c r="B28" s="7" t="s">
        <v>38</v>
      </c>
      <c r="C28" s="7" t="s">
        <v>40</v>
      </c>
      <c r="D28" s="47" t="s">
        <v>79</v>
      </c>
      <c r="E28" s="47"/>
      <c r="F28" s="30">
        <f>F29</f>
        <v>310.89999999999998</v>
      </c>
      <c r="G28" s="30">
        <f t="shared" ref="G28" si="12">G29</f>
        <v>310.89999999999998</v>
      </c>
      <c r="H28" s="60">
        <f t="shared" si="3"/>
        <v>1</v>
      </c>
      <c r="J28" s="2"/>
      <c r="K28" s="2"/>
    </row>
    <row r="29" spans="1:12" x14ac:dyDescent="0.25">
      <c r="A29" s="8" t="s">
        <v>0</v>
      </c>
      <c r="B29" s="7" t="s">
        <v>38</v>
      </c>
      <c r="C29" s="7" t="s">
        <v>40</v>
      </c>
      <c r="D29" s="47" t="s">
        <v>79</v>
      </c>
      <c r="E29" s="47">
        <v>540</v>
      </c>
      <c r="F29" s="30">
        <v>310.89999999999998</v>
      </c>
      <c r="G29" s="30">
        <v>310.89999999999998</v>
      </c>
      <c r="H29" s="60">
        <f t="shared" si="3"/>
        <v>1</v>
      </c>
      <c r="J29" s="2"/>
      <c r="K29" s="2"/>
    </row>
    <row r="30" spans="1:12" ht="75" x14ac:dyDescent="0.25">
      <c r="A30" s="37" t="s">
        <v>57</v>
      </c>
      <c r="B30" s="7" t="s">
        <v>38</v>
      </c>
      <c r="C30" s="7" t="s">
        <v>40</v>
      </c>
      <c r="D30" s="47" t="s">
        <v>80</v>
      </c>
      <c r="E30" s="47"/>
      <c r="F30" s="30">
        <f>F31</f>
        <v>68.599999999999994</v>
      </c>
      <c r="G30" s="30">
        <f t="shared" ref="G30" si="13">G31</f>
        <v>68.599999999999994</v>
      </c>
      <c r="H30" s="60">
        <f t="shared" si="3"/>
        <v>1</v>
      </c>
      <c r="J30" s="2"/>
      <c r="K30" s="2"/>
    </row>
    <row r="31" spans="1:12" x14ac:dyDescent="0.25">
      <c r="A31" s="8" t="s">
        <v>0</v>
      </c>
      <c r="B31" s="7" t="s">
        <v>38</v>
      </c>
      <c r="C31" s="7" t="s">
        <v>40</v>
      </c>
      <c r="D31" s="47" t="s">
        <v>80</v>
      </c>
      <c r="E31" s="47">
        <v>540</v>
      </c>
      <c r="F31" s="30">
        <v>68.599999999999994</v>
      </c>
      <c r="G31" s="30">
        <v>68.599999999999994</v>
      </c>
      <c r="H31" s="60">
        <f t="shared" si="3"/>
        <v>1</v>
      </c>
      <c r="J31" s="2"/>
      <c r="K31" s="2"/>
    </row>
    <row r="32" spans="1:12" hidden="1" x14ac:dyDescent="0.25">
      <c r="A32" s="5"/>
      <c r="B32" s="7"/>
      <c r="C32" s="7"/>
      <c r="D32" s="47"/>
      <c r="E32" s="47"/>
      <c r="F32" s="29"/>
      <c r="G32" s="29"/>
      <c r="H32" s="60" t="e">
        <f t="shared" si="3"/>
        <v>#DIV/0!</v>
      </c>
      <c r="J32" s="2"/>
      <c r="K32" s="2"/>
    </row>
    <row r="33" spans="1:40" s="18" customFormat="1" ht="44.25" customHeight="1" x14ac:dyDescent="0.25">
      <c r="A33" s="41" t="s">
        <v>14</v>
      </c>
      <c r="B33" s="39" t="s">
        <v>38</v>
      </c>
      <c r="C33" s="39" t="s">
        <v>42</v>
      </c>
      <c r="D33" s="40"/>
      <c r="E33" s="40"/>
      <c r="F33" s="46">
        <f>F34</f>
        <v>88</v>
      </c>
      <c r="G33" s="46">
        <f t="shared" ref="G33" si="14">G34</f>
        <v>88</v>
      </c>
      <c r="H33" s="59">
        <f t="shared" si="3"/>
        <v>1</v>
      </c>
      <c r="I33" s="23"/>
      <c r="J33" s="17"/>
      <c r="K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s="18" customFormat="1" x14ac:dyDescent="0.25">
      <c r="A34" s="44" t="s">
        <v>0</v>
      </c>
      <c r="B34" s="7" t="s">
        <v>38</v>
      </c>
      <c r="C34" s="7" t="s">
        <v>42</v>
      </c>
      <c r="D34" s="47" t="s">
        <v>77</v>
      </c>
      <c r="E34" s="6"/>
      <c r="F34" s="30">
        <f>F35</f>
        <v>88</v>
      </c>
      <c r="G34" s="30">
        <f t="shared" ref="G34:G35" si="15">G35</f>
        <v>88</v>
      </c>
      <c r="H34" s="60">
        <f t="shared" si="3"/>
        <v>1</v>
      </c>
      <c r="I34" s="23"/>
      <c r="J34" s="17"/>
      <c r="K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ht="30" x14ac:dyDescent="0.25">
      <c r="A35" s="45" t="s">
        <v>82</v>
      </c>
      <c r="B35" s="7" t="s">
        <v>38</v>
      </c>
      <c r="C35" s="7" t="s">
        <v>42</v>
      </c>
      <c r="D35" s="47" t="s">
        <v>81</v>
      </c>
      <c r="E35" s="47"/>
      <c r="F35" s="30">
        <f>F36</f>
        <v>88</v>
      </c>
      <c r="G35" s="30">
        <f t="shared" si="15"/>
        <v>88</v>
      </c>
      <c r="H35" s="60">
        <f t="shared" si="3"/>
        <v>1</v>
      </c>
      <c r="J35" s="2"/>
      <c r="K35" s="2"/>
    </row>
    <row r="36" spans="1:40" x14ac:dyDescent="0.25">
      <c r="A36" s="5" t="s">
        <v>0</v>
      </c>
      <c r="B36" s="7" t="s">
        <v>38</v>
      </c>
      <c r="C36" s="7" t="s">
        <v>42</v>
      </c>
      <c r="D36" s="47" t="s">
        <v>90</v>
      </c>
      <c r="E36" s="47">
        <v>540</v>
      </c>
      <c r="F36" s="30">
        <v>88</v>
      </c>
      <c r="G36" s="30">
        <v>88</v>
      </c>
      <c r="H36" s="60">
        <f t="shared" si="3"/>
        <v>1</v>
      </c>
      <c r="J36" s="2"/>
      <c r="K36" s="2"/>
    </row>
    <row r="37" spans="1:40" hidden="1" x14ac:dyDescent="0.25">
      <c r="A37" s="10" t="s">
        <v>63</v>
      </c>
      <c r="B37" s="9" t="s">
        <v>38</v>
      </c>
      <c r="C37" s="9" t="s">
        <v>43</v>
      </c>
      <c r="D37" s="6"/>
      <c r="E37" s="6"/>
      <c r="F37" s="43"/>
      <c r="G37" s="6"/>
      <c r="H37" s="60" t="e">
        <f t="shared" si="3"/>
        <v>#DIV/0!</v>
      </c>
      <c r="J37" s="2"/>
      <c r="K37" s="2"/>
    </row>
    <row r="38" spans="1:40" hidden="1" x14ac:dyDescent="0.25">
      <c r="A38" s="5" t="s">
        <v>70</v>
      </c>
      <c r="B38" s="7" t="s">
        <v>38</v>
      </c>
      <c r="C38" s="7" t="s">
        <v>43</v>
      </c>
      <c r="D38" s="47" t="s">
        <v>64</v>
      </c>
      <c r="E38" s="47"/>
      <c r="F38" s="30"/>
      <c r="G38" s="48"/>
      <c r="H38" s="59"/>
      <c r="J38" s="2"/>
      <c r="K38" s="2"/>
    </row>
    <row r="39" spans="1:40" hidden="1" x14ac:dyDescent="0.25">
      <c r="A39" s="5" t="s">
        <v>65</v>
      </c>
      <c r="B39" s="7" t="s">
        <v>38</v>
      </c>
      <c r="C39" s="7" t="s">
        <v>43</v>
      </c>
      <c r="D39" s="47" t="s">
        <v>66</v>
      </c>
      <c r="E39" s="47"/>
      <c r="F39" s="30"/>
      <c r="G39" s="48"/>
      <c r="H39" s="59"/>
      <c r="J39" s="2"/>
      <c r="K39" s="2"/>
    </row>
    <row r="40" spans="1:40" hidden="1" x14ac:dyDescent="0.25">
      <c r="A40" s="5" t="s">
        <v>67</v>
      </c>
      <c r="B40" s="7" t="s">
        <v>38</v>
      </c>
      <c r="C40" s="7" t="s">
        <v>43</v>
      </c>
      <c r="D40" s="47" t="s">
        <v>66</v>
      </c>
      <c r="E40" s="47">
        <v>880</v>
      </c>
      <c r="F40" s="30"/>
      <c r="G40" s="48"/>
      <c r="H40" s="59"/>
      <c r="J40" s="2"/>
      <c r="K40" s="2"/>
    </row>
    <row r="41" spans="1:40" ht="30" hidden="1" x14ac:dyDescent="0.25">
      <c r="A41" s="5" t="s">
        <v>68</v>
      </c>
      <c r="B41" s="7" t="s">
        <v>38</v>
      </c>
      <c r="C41" s="7" t="s">
        <v>43</v>
      </c>
      <c r="D41" s="47" t="s">
        <v>69</v>
      </c>
      <c r="E41" s="47"/>
      <c r="F41" s="30"/>
      <c r="G41" s="48"/>
      <c r="H41" s="59"/>
      <c r="J41" s="2"/>
      <c r="K41" s="2"/>
    </row>
    <row r="42" spans="1:40" hidden="1" x14ac:dyDescent="0.25">
      <c r="A42" s="5" t="s">
        <v>67</v>
      </c>
      <c r="B42" s="7" t="s">
        <v>38</v>
      </c>
      <c r="C42" s="7" t="s">
        <v>43</v>
      </c>
      <c r="D42" s="47" t="s">
        <v>69</v>
      </c>
      <c r="E42" s="47">
        <v>880</v>
      </c>
      <c r="F42" s="30"/>
      <c r="G42" s="48"/>
      <c r="H42" s="59"/>
      <c r="J42" s="2"/>
      <c r="K42" s="2"/>
    </row>
    <row r="43" spans="1:40" hidden="1" x14ac:dyDescent="0.25">
      <c r="A43" s="8"/>
      <c r="B43" s="7"/>
      <c r="C43" s="7"/>
      <c r="D43" s="47"/>
      <c r="E43" s="47"/>
      <c r="F43" s="30"/>
      <c r="G43" s="48"/>
      <c r="H43" s="59"/>
      <c r="J43" s="2"/>
      <c r="K43" s="21"/>
    </row>
    <row r="44" spans="1:40" x14ac:dyDescent="0.25">
      <c r="A44" s="10" t="s">
        <v>93</v>
      </c>
      <c r="B44" s="9" t="s">
        <v>39</v>
      </c>
      <c r="C44" s="9" t="s">
        <v>41</v>
      </c>
      <c r="D44" s="6"/>
      <c r="E44" s="6"/>
      <c r="F44" s="43">
        <f>F45</f>
        <v>474.8</v>
      </c>
      <c r="G44" s="43">
        <f t="shared" ref="G44:G45" si="16">G45</f>
        <v>474.8</v>
      </c>
      <c r="H44" s="58">
        <f t="shared" si="3"/>
        <v>1</v>
      </c>
      <c r="J44" s="2"/>
      <c r="K44" s="2"/>
    </row>
    <row r="45" spans="1:40" x14ac:dyDescent="0.25">
      <c r="A45" s="38" t="s">
        <v>3</v>
      </c>
      <c r="B45" s="39" t="s">
        <v>39</v>
      </c>
      <c r="C45" s="39" t="s">
        <v>44</v>
      </c>
      <c r="D45" s="40"/>
      <c r="E45" s="40"/>
      <c r="F45" s="46">
        <f>F46</f>
        <v>474.8</v>
      </c>
      <c r="G45" s="46">
        <f t="shared" si="16"/>
        <v>474.8</v>
      </c>
      <c r="H45" s="59">
        <f t="shared" si="3"/>
        <v>1</v>
      </c>
      <c r="J45" s="2"/>
      <c r="K45" s="2"/>
    </row>
    <row r="46" spans="1:40" ht="60" x14ac:dyDescent="0.25">
      <c r="A46" s="34" t="s">
        <v>91</v>
      </c>
      <c r="B46" s="7" t="s">
        <v>39</v>
      </c>
      <c r="C46" s="7" t="s">
        <v>44</v>
      </c>
      <c r="D46" s="47" t="s">
        <v>83</v>
      </c>
      <c r="E46" s="47"/>
      <c r="F46" s="30">
        <f>F47+F48</f>
        <v>474.8</v>
      </c>
      <c r="G46" s="30">
        <f t="shared" ref="G46" si="17">G47+G48</f>
        <v>474.8</v>
      </c>
      <c r="H46" s="60">
        <f t="shared" si="3"/>
        <v>1</v>
      </c>
      <c r="J46" s="2"/>
      <c r="K46" s="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5" customHeight="1" x14ac:dyDescent="0.25">
      <c r="A47" s="5" t="s">
        <v>11</v>
      </c>
      <c r="B47" s="7" t="s">
        <v>39</v>
      </c>
      <c r="C47" s="7" t="s">
        <v>44</v>
      </c>
      <c r="D47" s="47" t="s">
        <v>83</v>
      </c>
      <c r="E47" s="47">
        <v>120</v>
      </c>
      <c r="F47" s="29">
        <v>474.8</v>
      </c>
      <c r="G47" s="29">
        <v>474.8</v>
      </c>
      <c r="H47" s="60">
        <f t="shared" si="3"/>
        <v>1</v>
      </c>
      <c r="J47" s="2"/>
      <c r="K47" s="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33" hidden="1" customHeight="1" x14ac:dyDescent="0.25">
      <c r="A48" s="34" t="s">
        <v>12</v>
      </c>
      <c r="B48" s="7" t="s">
        <v>39</v>
      </c>
      <c r="C48" s="7" t="s">
        <v>44</v>
      </c>
      <c r="D48" s="56" t="s">
        <v>83</v>
      </c>
      <c r="E48" s="56">
        <v>240</v>
      </c>
      <c r="F48" s="30"/>
      <c r="G48" s="30"/>
      <c r="H48" s="60"/>
      <c r="J48" s="2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31.5" customHeight="1" x14ac:dyDescent="0.25">
      <c r="A49" s="50" t="s">
        <v>84</v>
      </c>
      <c r="B49" s="7"/>
      <c r="C49" s="7"/>
      <c r="D49" s="51" t="s">
        <v>85</v>
      </c>
      <c r="E49" s="49"/>
      <c r="F49" s="53">
        <f>F50</f>
        <v>326.5</v>
      </c>
      <c r="G49" s="53">
        <f t="shared" ref="G49" si="18">G50</f>
        <v>326.39999999999998</v>
      </c>
      <c r="H49" s="65">
        <f t="shared" si="3"/>
        <v>0.99969372128637057</v>
      </c>
      <c r="J49" s="2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x14ac:dyDescent="0.25">
      <c r="A50" s="10" t="s">
        <v>94</v>
      </c>
      <c r="B50" s="9">
        <v>10</v>
      </c>
      <c r="C50" s="9" t="s">
        <v>41</v>
      </c>
      <c r="D50" s="6"/>
      <c r="E50" s="6"/>
      <c r="F50" s="43">
        <f>F51</f>
        <v>326.5</v>
      </c>
      <c r="G50" s="43">
        <f t="shared" ref="G50:G52" si="19">G51</f>
        <v>326.39999999999998</v>
      </c>
      <c r="H50" s="58">
        <f t="shared" si="3"/>
        <v>0.99969372128637057</v>
      </c>
      <c r="J50" s="2"/>
      <c r="K50" s="2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x14ac:dyDescent="0.25">
      <c r="A51" s="38" t="s">
        <v>5</v>
      </c>
      <c r="B51" s="39">
        <v>10</v>
      </c>
      <c r="C51" s="39" t="s">
        <v>38</v>
      </c>
      <c r="D51" s="40"/>
      <c r="E51" s="40"/>
      <c r="F51" s="46">
        <f>F52</f>
        <v>326.5</v>
      </c>
      <c r="G51" s="46">
        <f t="shared" si="19"/>
        <v>326.39999999999998</v>
      </c>
      <c r="H51" s="59">
        <f t="shared" si="3"/>
        <v>0.99969372128637057</v>
      </c>
      <c r="J51" s="2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30" x14ac:dyDescent="0.25">
      <c r="A52" s="34" t="s">
        <v>55</v>
      </c>
      <c r="B52" s="7">
        <v>10</v>
      </c>
      <c r="C52" s="7" t="s">
        <v>38</v>
      </c>
      <c r="D52" s="49" t="s">
        <v>86</v>
      </c>
      <c r="E52" s="49"/>
      <c r="F52" s="30">
        <f>F53</f>
        <v>326.5</v>
      </c>
      <c r="G52" s="30">
        <f t="shared" si="19"/>
        <v>326.39999999999998</v>
      </c>
      <c r="H52" s="60">
        <f t="shared" si="3"/>
        <v>0.99969372128637057</v>
      </c>
      <c r="J52" s="2"/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18.75" customHeight="1" x14ac:dyDescent="0.25">
      <c r="A53" s="34" t="s">
        <v>37</v>
      </c>
      <c r="B53" s="7">
        <v>10</v>
      </c>
      <c r="C53" s="7" t="s">
        <v>38</v>
      </c>
      <c r="D53" s="49" t="s">
        <v>86</v>
      </c>
      <c r="E53" s="49">
        <v>310</v>
      </c>
      <c r="F53" s="30">
        <v>326.5</v>
      </c>
      <c r="G53" s="30">
        <v>326.39999999999998</v>
      </c>
      <c r="H53" s="60">
        <f t="shared" si="3"/>
        <v>0.99969372128637057</v>
      </c>
      <c r="J53" s="2"/>
      <c r="K53" s="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x14ac:dyDescent="0.25">
      <c r="A54" s="34"/>
      <c r="B54" s="7"/>
      <c r="C54" s="7"/>
      <c r="D54" s="49"/>
      <c r="E54" s="49"/>
      <c r="F54" s="30"/>
      <c r="G54" s="30"/>
      <c r="H54" s="60"/>
      <c r="J54" s="2"/>
      <c r="K54" s="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47.25" x14ac:dyDescent="0.25">
      <c r="A55" s="54" t="s">
        <v>87</v>
      </c>
      <c r="B55" s="39"/>
      <c r="C55" s="39"/>
      <c r="D55" s="42" t="s">
        <v>54</v>
      </c>
      <c r="E55" s="49"/>
      <c r="F55" s="53">
        <f>F56</f>
        <v>412.3</v>
      </c>
      <c r="G55" s="53">
        <f t="shared" ref="G55" si="20">G56</f>
        <v>410.40000000000003</v>
      </c>
      <c r="H55" s="58">
        <f t="shared" si="3"/>
        <v>0.99539170506912444</v>
      </c>
      <c r="J55" s="2"/>
      <c r="K55" s="2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28.5" x14ac:dyDescent="0.25">
      <c r="A56" s="64" t="s">
        <v>95</v>
      </c>
      <c r="B56" s="9" t="s">
        <v>44</v>
      </c>
      <c r="C56" s="9" t="s">
        <v>41</v>
      </c>
      <c r="D56" s="6"/>
      <c r="E56" s="6"/>
      <c r="F56" s="43">
        <f>F57</f>
        <v>412.3</v>
      </c>
      <c r="G56" s="43">
        <f t="shared" ref="G56:G58" si="21">G57</f>
        <v>410.40000000000003</v>
      </c>
      <c r="H56" s="58">
        <f t="shared" si="3"/>
        <v>0.99539170506912444</v>
      </c>
      <c r="J56" s="2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48" customHeight="1" x14ac:dyDescent="0.25">
      <c r="A57" s="55" t="s">
        <v>53</v>
      </c>
      <c r="B57" s="63" t="s">
        <v>44</v>
      </c>
      <c r="C57" s="63">
        <v>10</v>
      </c>
      <c r="D57" s="42"/>
      <c r="E57" s="42"/>
      <c r="F57" s="43">
        <f>F58+F60</f>
        <v>412.3</v>
      </c>
      <c r="G57" s="43">
        <f>G58+G60</f>
        <v>410.40000000000003</v>
      </c>
      <c r="H57" s="59">
        <f t="shared" si="3"/>
        <v>0.99539170506912444</v>
      </c>
      <c r="J57" s="2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x14ac:dyDescent="0.25">
      <c r="A58" s="35" t="s">
        <v>16</v>
      </c>
      <c r="B58" s="28" t="s">
        <v>44</v>
      </c>
      <c r="C58" s="28">
        <v>10</v>
      </c>
      <c r="D58" s="29" t="s">
        <v>52</v>
      </c>
      <c r="E58" s="29"/>
      <c r="F58" s="30">
        <f>F59</f>
        <v>14.7</v>
      </c>
      <c r="G58" s="30">
        <f t="shared" si="21"/>
        <v>12.8</v>
      </c>
      <c r="H58" s="60">
        <f t="shared" si="3"/>
        <v>0.87074829931972797</v>
      </c>
      <c r="J58" s="2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30" x14ac:dyDescent="0.25">
      <c r="A59" s="35" t="s">
        <v>12</v>
      </c>
      <c r="B59" s="28" t="s">
        <v>44</v>
      </c>
      <c r="C59" s="28">
        <v>10</v>
      </c>
      <c r="D59" s="29" t="s">
        <v>52</v>
      </c>
      <c r="E59" s="29">
        <v>240</v>
      </c>
      <c r="F59" s="30">
        <v>14.7</v>
      </c>
      <c r="G59" s="30">
        <v>12.8</v>
      </c>
      <c r="H59" s="60">
        <f t="shared" si="3"/>
        <v>0.87074829931972797</v>
      </c>
      <c r="J59" s="2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30" x14ac:dyDescent="0.25">
      <c r="A60" s="35" t="s">
        <v>103</v>
      </c>
      <c r="B60" s="28" t="s">
        <v>44</v>
      </c>
      <c r="C60" s="28" t="s">
        <v>59</v>
      </c>
      <c r="D60" s="29" t="s">
        <v>104</v>
      </c>
      <c r="E60" s="29"/>
      <c r="F60" s="30">
        <f>F61</f>
        <v>397.6</v>
      </c>
      <c r="G60" s="30">
        <f>G61</f>
        <v>397.6</v>
      </c>
      <c r="H60" s="60">
        <f t="shared" si="3"/>
        <v>1</v>
      </c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30" x14ac:dyDescent="0.25">
      <c r="A61" s="35" t="s">
        <v>12</v>
      </c>
      <c r="B61" s="28" t="s">
        <v>44</v>
      </c>
      <c r="C61" s="28" t="s">
        <v>59</v>
      </c>
      <c r="D61" s="29" t="s">
        <v>104</v>
      </c>
      <c r="E61" s="29">
        <v>240</v>
      </c>
      <c r="F61" s="30">
        <v>397.6</v>
      </c>
      <c r="G61" s="30">
        <v>397.6</v>
      </c>
      <c r="H61" s="60">
        <f t="shared" si="3"/>
        <v>1</v>
      </c>
      <c r="J61" s="2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30" hidden="1" x14ac:dyDescent="0.25">
      <c r="A62" s="34" t="s">
        <v>60</v>
      </c>
      <c r="B62" s="28" t="s">
        <v>44</v>
      </c>
      <c r="C62" s="28" t="s">
        <v>59</v>
      </c>
      <c r="D62" s="29" t="s">
        <v>61</v>
      </c>
      <c r="E62" s="29"/>
      <c r="F62" s="30"/>
      <c r="G62" s="29"/>
      <c r="H62" s="59" t="e">
        <f t="shared" si="3"/>
        <v>#DIV/0!</v>
      </c>
      <c r="J62" s="2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idden="1" x14ac:dyDescent="0.25">
      <c r="A63" s="34" t="s">
        <v>16</v>
      </c>
      <c r="B63" s="28" t="s">
        <v>44</v>
      </c>
      <c r="C63" s="28" t="s">
        <v>59</v>
      </c>
      <c r="D63" s="29" t="s">
        <v>62</v>
      </c>
      <c r="E63" s="29"/>
      <c r="F63" s="30"/>
      <c r="G63" s="29"/>
      <c r="H63" s="59" t="e">
        <f t="shared" si="3"/>
        <v>#DIV/0!</v>
      </c>
      <c r="J63" s="2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30" hidden="1" x14ac:dyDescent="0.25">
      <c r="A64" s="34" t="s">
        <v>12</v>
      </c>
      <c r="B64" s="28" t="s">
        <v>44</v>
      </c>
      <c r="C64" s="28" t="s">
        <v>59</v>
      </c>
      <c r="D64" s="29" t="s">
        <v>62</v>
      </c>
      <c r="E64" s="29">
        <v>240</v>
      </c>
      <c r="F64" s="30"/>
      <c r="G64" s="29"/>
      <c r="H64" s="59" t="e">
        <f t="shared" si="3"/>
        <v>#DIV/0!</v>
      </c>
      <c r="J64" s="2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x14ac:dyDescent="0.25">
      <c r="A65" s="35"/>
      <c r="B65" s="28"/>
      <c r="C65" s="28"/>
      <c r="D65" s="29"/>
      <c r="E65" s="29"/>
      <c r="F65" s="30"/>
      <c r="G65" s="29"/>
      <c r="H65" s="59"/>
      <c r="J65" s="2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s="26" customFormat="1" ht="31.5" x14ac:dyDescent="0.25">
      <c r="A66" s="50" t="s">
        <v>88</v>
      </c>
      <c r="B66" s="28"/>
      <c r="C66" s="28"/>
      <c r="D66" s="51" t="s">
        <v>17</v>
      </c>
      <c r="E66" s="29"/>
      <c r="F66" s="53">
        <f>F67</f>
        <v>5586.4</v>
      </c>
      <c r="G66" s="53">
        <f>G67</f>
        <v>5460.3</v>
      </c>
      <c r="H66" s="58">
        <f t="shared" si="3"/>
        <v>0.97742732349992845</v>
      </c>
      <c r="I66" s="31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x14ac:dyDescent="0.25">
      <c r="A67" s="38" t="s">
        <v>4</v>
      </c>
      <c r="B67" s="39" t="s">
        <v>45</v>
      </c>
      <c r="C67" s="39" t="s">
        <v>44</v>
      </c>
      <c r="D67" s="40"/>
      <c r="E67" s="40"/>
      <c r="F67" s="46">
        <f>F68</f>
        <v>5586.4</v>
      </c>
      <c r="G67" s="46">
        <f>G68</f>
        <v>5460.3</v>
      </c>
      <c r="H67" s="59">
        <f t="shared" si="3"/>
        <v>0.97742732349992845</v>
      </c>
      <c r="J67" s="2"/>
      <c r="K67" s="2"/>
    </row>
    <row r="68" spans="1:40" ht="15" customHeight="1" x14ac:dyDescent="0.25">
      <c r="A68" s="34" t="s">
        <v>88</v>
      </c>
      <c r="B68" s="7" t="s">
        <v>45</v>
      </c>
      <c r="C68" s="7" t="s">
        <v>44</v>
      </c>
      <c r="D68" s="66" t="s">
        <v>17</v>
      </c>
      <c r="E68" s="66"/>
      <c r="F68" s="30">
        <f>F69+F76+F79+F82</f>
        <v>5586.4</v>
      </c>
      <c r="G68" s="30">
        <f>G69+G76+G79+G82</f>
        <v>5460.3</v>
      </c>
      <c r="H68" s="60">
        <f t="shared" si="3"/>
        <v>0.97742732349992845</v>
      </c>
      <c r="J68" s="2"/>
      <c r="K68" s="2"/>
    </row>
    <row r="69" spans="1:40" ht="15" customHeight="1" x14ac:dyDescent="0.25">
      <c r="A69" s="34" t="s">
        <v>18</v>
      </c>
      <c r="B69" s="7" t="s">
        <v>45</v>
      </c>
      <c r="C69" s="7" t="s">
        <v>44</v>
      </c>
      <c r="D69" s="66" t="s">
        <v>19</v>
      </c>
      <c r="E69" s="66"/>
      <c r="F69" s="30">
        <f>F70+F72+F74</f>
        <v>1459.5</v>
      </c>
      <c r="G69" s="30">
        <f t="shared" ref="G69" si="22">G70+G72+G74</f>
        <v>1433</v>
      </c>
      <c r="H69" s="60">
        <f t="shared" si="3"/>
        <v>0.98184309695101057</v>
      </c>
      <c r="J69" s="2"/>
      <c r="K69" s="2"/>
    </row>
    <row r="70" spans="1:40" x14ac:dyDescent="0.25">
      <c r="A70" s="34" t="s">
        <v>20</v>
      </c>
      <c r="B70" s="7" t="s">
        <v>45</v>
      </c>
      <c r="C70" s="7" t="s">
        <v>44</v>
      </c>
      <c r="D70" s="66" t="s">
        <v>21</v>
      </c>
      <c r="E70" s="66"/>
      <c r="F70" s="30">
        <f>F71</f>
        <v>497</v>
      </c>
      <c r="G70" s="30">
        <f t="shared" ref="G70" si="23">G71</f>
        <v>497</v>
      </c>
      <c r="H70" s="60">
        <f t="shared" si="3"/>
        <v>1</v>
      </c>
      <c r="J70" s="2"/>
      <c r="K70" s="19"/>
    </row>
    <row r="71" spans="1:40" ht="30" x14ac:dyDescent="0.25">
      <c r="A71" s="34" t="s">
        <v>12</v>
      </c>
      <c r="B71" s="7" t="s">
        <v>45</v>
      </c>
      <c r="C71" s="7" t="s">
        <v>44</v>
      </c>
      <c r="D71" s="66" t="s">
        <v>21</v>
      </c>
      <c r="E71" s="66">
        <v>240</v>
      </c>
      <c r="F71" s="30">
        <v>497</v>
      </c>
      <c r="G71" s="30">
        <v>497</v>
      </c>
      <c r="H71" s="60">
        <f t="shared" si="3"/>
        <v>1</v>
      </c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x14ac:dyDescent="0.25">
      <c r="A72" s="34" t="s">
        <v>47</v>
      </c>
      <c r="B72" s="7" t="s">
        <v>45</v>
      </c>
      <c r="C72" s="7" t="s">
        <v>44</v>
      </c>
      <c r="D72" s="66" t="s">
        <v>22</v>
      </c>
      <c r="E72" s="66"/>
      <c r="F72" s="30">
        <f>F73</f>
        <v>700</v>
      </c>
      <c r="G72" s="30">
        <f t="shared" ref="G72" si="24">G73</f>
        <v>673.5</v>
      </c>
      <c r="H72" s="61">
        <f>G72/F72*100%</f>
        <v>0.96214285714285719</v>
      </c>
      <c r="J72" s="20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30" x14ac:dyDescent="0.25">
      <c r="A73" s="34" t="s">
        <v>12</v>
      </c>
      <c r="B73" s="7" t="s">
        <v>45</v>
      </c>
      <c r="C73" s="7" t="s">
        <v>44</v>
      </c>
      <c r="D73" s="66" t="s">
        <v>23</v>
      </c>
      <c r="E73" s="66">
        <v>240</v>
      </c>
      <c r="F73" s="30">
        <v>700</v>
      </c>
      <c r="G73" s="30">
        <v>673.5</v>
      </c>
      <c r="H73" s="60">
        <f t="shared" si="3"/>
        <v>0.96214285714285719</v>
      </c>
      <c r="J73" s="2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x14ac:dyDescent="0.25">
      <c r="A74" s="34" t="s">
        <v>24</v>
      </c>
      <c r="B74" s="7" t="s">
        <v>45</v>
      </c>
      <c r="C74" s="7" t="s">
        <v>44</v>
      </c>
      <c r="D74" s="66" t="s">
        <v>25</v>
      </c>
      <c r="E74" s="66"/>
      <c r="F74" s="29">
        <f>F75</f>
        <v>262.5</v>
      </c>
      <c r="G74" s="29">
        <f t="shared" ref="G74" si="25">G75</f>
        <v>262.5</v>
      </c>
      <c r="H74" s="60">
        <f t="shared" si="3"/>
        <v>1</v>
      </c>
      <c r="J74" s="20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30" customHeight="1" x14ac:dyDescent="0.25">
      <c r="A75" s="34" t="s">
        <v>12</v>
      </c>
      <c r="B75" s="7" t="s">
        <v>45</v>
      </c>
      <c r="C75" s="7" t="s">
        <v>44</v>
      </c>
      <c r="D75" s="66" t="s">
        <v>25</v>
      </c>
      <c r="E75" s="66">
        <v>240</v>
      </c>
      <c r="F75" s="29">
        <v>262.5</v>
      </c>
      <c r="G75" s="30">
        <v>262.5</v>
      </c>
      <c r="H75" s="61">
        <f t="shared" ref="H75:H92" si="26">G75/F75*100%</f>
        <v>1</v>
      </c>
      <c r="J75" s="2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ht="15" customHeight="1" x14ac:dyDescent="0.25">
      <c r="A76" s="34" t="s">
        <v>26</v>
      </c>
      <c r="B76" s="7" t="s">
        <v>45</v>
      </c>
      <c r="C76" s="7" t="s">
        <v>44</v>
      </c>
      <c r="D76" s="66" t="s">
        <v>27</v>
      </c>
      <c r="E76" s="66"/>
      <c r="F76" s="30">
        <f>F77</f>
        <v>200</v>
      </c>
      <c r="G76" s="30">
        <f t="shared" ref="G76:G77" si="27">G77</f>
        <v>200</v>
      </c>
      <c r="H76" s="61">
        <f t="shared" si="26"/>
        <v>1</v>
      </c>
      <c r="J76" s="2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x14ac:dyDescent="0.25">
      <c r="A77" s="34" t="s">
        <v>20</v>
      </c>
      <c r="B77" s="7" t="s">
        <v>45</v>
      </c>
      <c r="C77" s="7" t="s">
        <v>44</v>
      </c>
      <c r="D77" s="66" t="s">
        <v>28</v>
      </c>
      <c r="E77" s="66"/>
      <c r="F77" s="30">
        <f>F78</f>
        <v>200</v>
      </c>
      <c r="G77" s="30">
        <f t="shared" si="27"/>
        <v>200</v>
      </c>
      <c r="H77" s="60">
        <f t="shared" si="26"/>
        <v>1</v>
      </c>
      <c r="J77" s="2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30" x14ac:dyDescent="0.25">
      <c r="A78" s="34" t="s">
        <v>12</v>
      </c>
      <c r="B78" s="7" t="s">
        <v>45</v>
      </c>
      <c r="C78" s="7" t="s">
        <v>44</v>
      </c>
      <c r="D78" s="66" t="s">
        <v>28</v>
      </c>
      <c r="E78" s="66">
        <v>240</v>
      </c>
      <c r="F78" s="30">
        <v>200</v>
      </c>
      <c r="G78" s="30">
        <v>200</v>
      </c>
      <c r="H78" s="60">
        <f t="shared" si="26"/>
        <v>1</v>
      </c>
      <c r="J78" s="2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30" x14ac:dyDescent="0.25">
      <c r="A79" s="34" t="s">
        <v>29</v>
      </c>
      <c r="B79" s="7" t="s">
        <v>45</v>
      </c>
      <c r="C79" s="7" t="s">
        <v>44</v>
      </c>
      <c r="D79" s="66" t="s">
        <v>30</v>
      </c>
      <c r="E79" s="66"/>
      <c r="F79" s="30">
        <f>F80</f>
        <v>125</v>
      </c>
      <c r="G79" s="30">
        <f t="shared" ref="G79:G80" si="28">G80</f>
        <v>123.9</v>
      </c>
      <c r="H79" s="60">
        <f t="shared" si="26"/>
        <v>0.99120000000000008</v>
      </c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x14ac:dyDescent="0.25">
      <c r="A80" s="34" t="s">
        <v>20</v>
      </c>
      <c r="B80" s="7" t="s">
        <v>45</v>
      </c>
      <c r="C80" s="7" t="s">
        <v>44</v>
      </c>
      <c r="D80" s="66" t="s">
        <v>31</v>
      </c>
      <c r="E80" s="66"/>
      <c r="F80" s="30">
        <f>F81</f>
        <v>125</v>
      </c>
      <c r="G80" s="30">
        <f t="shared" si="28"/>
        <v>123.9</v>
      </c>
      <c r="H80" s="60">
        <f t="shared" si="26"/>
        <v>0.99120000000000008</v>
      </c>
      <c r="J80" s="2"/>
      <c r="K80" s="19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30" x14ac:dyDescent="0.25">
      <c r="A81" s="34" t="s">
        <v>12</v>
      </c>
      <c r="B81" s="7" t="s">
        <v>45</v>
      </c>
      <c r="C81" s="7" t="s">
        <v>44</v>
      </c>
      <c r="D81" s="66" t="s">
        <v>31</v>
      </c>
      <c r="E81" s="66">
        <v>240</v>
      </c>
      <c r="F81" s="30">
        <v>125</v>
      </c>
      <c r="G81" s="30">
        <v>123.9</v>
      </c>
      <c r="H81" s="60">
        <f t="shared" si="26"/>
        <v>0.99120000000000008</v>
      </c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30" x14ac:dyDescent="0.25">
      <c r="A82" s="34" t="s">
        <v>32</v>
      </c>
      <c r="B82" s="7" t="s">
        <v>45</v>
      </c>
      <c r="C82" s="7" t="s">
        <v>44</v>
      </c>
      <c r="D82" s="66" t="s">
        <v>33</v>
      </c>
      <c r="E82" s="66"/>
      <c r="F82" s="30">
        <f>F83+F89+F87+F85</f>
        <v>3801.9</v>
      </c>
      <c r="G82" s="30">
        <f>G83+G89+G87+G85</f>
        <v>3703.4</v>
      </c>
      <c r="H82" s="60">
        <f t="shared" si="26"/>
        <v>0.97409190141771218</v>
      </c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x14ac:dyDescent="0.25">
      <c r="A83" s="8" t="s">
        <v>20</v>
      </c>
      <c r="B83" s="7" t="s">
        <v>45</v>
      </c>
      <c r="C83" s="7" t="s">
        <v>44</v>
      </c>
      <c r="D83" s="66" t="s">
        <v>34</v>
      </c>
      <c r="E83" s="66"/>
      <c r="F83" s="30">
        <f>F84</f>
        <v>1351.5</v>
      </c>
      <c r="G83" s="30">
        <f t="shared" ref="G83" si="29">G84</f>
        <v>1258.4000000000001</v>
      </c>
      <c r="H83" s="60">
        <f t="shared" si="26"/>
        <v>0.93111357750647439</v>
      </c>
      <c r="J83" s="2"/>
      <c r="K83" s="2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s="26" customFormat="1" ht="28.5" customHeight="1" x14ac:dyDescent="0.25">
      <c r="A84" s="8" t="s">
        <v>12</v>
      </c>
      <c r="B84" s="7" t="s">
        <v>45</v>
      </c>
      <c r="C84" s="7" t="s">
        <v>44</v>
      </c>
      <c r="D84" s="66" t="s">
        <v>34</v>
      </c>
      <c r="E84" s="66">
        <v>240</v>
      </c>
      <c r="F84" s="30">
        <v>1351.5</v>
      </c>
      <c r="G84" s="30">
        <v>1258.4000000000001</v>
      </c>
      <c r="H84" s="60">
        <f t="shared" si="26"/>
        <v>0.93111357750647439</v>
      </c>
      <c r="I84" s="33"/>
      <c r="J84" s="24"/>
      <c r="K84" s="25"/>
    </row>
    <row r="85" spans="1:40" s="26" customFormat="1" ht="30" customHeight="1" x14ac:dyDescent="0.25">
      <c r="A85" s="8" t="s">
        <v>105</v>
      </c>
      <c r="B85" s="7" t="s">
        <v>45</v>
      </c>
      <c r="C85" s="7" t="s">
        <v>44</v>
      </c>
      <c r="D85" s="66" t="s">
        <v>106</v>
      </c>
      <c r="E85" s="66"/>
      <c r="F85" s="30">
        <f>F86</f>
        <v>452.9</v>
      </c>
      <c r="G85" s="30">
        <f>G86</f>
        <v>452.9</v>
      </c>
      <c r="H85" s="60">
        <f t="shared" si="26"/>
        <v>1</v>
      </c>
      <c r="I85" s="31"/>
      <c r="J85" s="24"/>
      <c r="K85" s="25"/>
    </row>
    <row r="86" spans="1:40" ht="15" customHeight="1" x14ac:dyDescent="0.25">
      <c r="A86" s="5" t="s">
        <v>0</v>
      </c>
      <c r="B86" s="7" t="s">
        <v>45</v>
      </c>
      <c r="C86" s="7" t="s">
        <v>44</v>
      </c>
      <c r="D86" s="66" t="s">
        <v>106</v>
      </c>
      <c r="E86" s="66">
        <v>540</v>
      </c>
      <c r="F86" s="30">
        <f>281.8+171.1</f>
        <v>452.9</v>
      </c>
      <c r="G86" s="30">
        <v>452.9</v>
      </c>
      <c r="H86" s="61">
        <f t="shared" si="26"/>
        <v>1</v>
      </c>
      <c r="J86" s="2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ht="32.25" customHeight="1" x14ac:dyDescent="0.25">
      <c r="A87" s="35" t="s">
        <v>49</v>
      </c>
      <c r="B87" s="28" t="s">
        <v>45</v>
      </c>
      <c r="C87" s="28" t="s">
        <v>44</v>
      </c>
      <c r="D87" s="29" t="s">
        <v>48</v>
      </c>
      <c r="E87" s="29"/>
      <c r="F87" s="30">
        <f>F88</f>
        <v>52.7</v>
      </c>
      <c r="G87" s="30">
        <f t="shared" ref="G87" si="30">G88</f>
        <v>52.7</v>
      </c>
      <c r="H87" s="61">
        <f t="shared" si="26"/>
        <v>1</v>
      </c>
      <c r="J87" s="2"/>
      <c r="K87" s="2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30" x14ac:dyDescent="0.25">
      <c r="A88" s="35" t="s">
        <v>12</v>
      </c>
      <c r="B88" s="28" t="s">
        <v>45</v>
      </c>
      <c r="C88" s="28" t="s">
        <v>44</v>
      </c>
      <c r="D88" s="29" t="s">
        <v>48</v>
      </c>
      <c r="E88" s="29">
        <v>240</v>
      </c>
      <c r="F88" s="30">
        <v>52.7</v>
      </c>
      <c r="G88" s="30">
        <v>52.7</v>
      </c>
      <c r="H88" s="61">
        <f t="shared" si="26"/>
        <v>1</v>
      </c>
      <c r="J88" s="2"/>
      <c r="K88" s="2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x14ac:dyDescent="0.25">
      <c r="A89" s="34" t="s">
        <v>35</v>
      </c>
      <c r="B89" s="7" t="s">
        <v>45</v>
      </c>
      <c r="C89" s="7" t="s">
        <v>44</v>
      </c>
      <c r="D89" s="66" t="s">
        <v>36</v>
      </c>
      <c r="E89" s="66"/>
      <c r="F89" s="30">
        <f>F90</f>
        <v>1944.8</v>
      </c>
      <c r="G89" s="30">
        <f t="shared" ref="G89" si="31">G90</f>
        <v>1939.4</v>
      </c>
      <c r="H89" s="61">
        <f t="shared" si="26"/>
        <v>0.99722336487042373</v>
      </c>
      <c r="J89" s="2"/>
      <c r="K89" s="2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t="30" x14ac:dyDescent="0.25">
      <c r="A90" s="34" t="s">
        <v>12</v>
      </c>
      <c r="B90" s="7" t="s">
        <v>45</v>
      </c>
      <c r="C90" s="7" t="s">
        <v>44</v>
      </c>
      <c r="D90" s="66" t="s">
        <v>36</v>
      </c>
      <c r="E90" s="66">
        <v>240</v>
      </c>
      <c r="F90" s="30">
        <v>1944.8</v>
      </c>
      <c r="G90" s="30">
        <v>1939.4</v>
      </c>
      <c r="H90" s="61">
        <f t="shared" si="26"/>
        <v>0.99722336487042373</v>
      </c>
      <c r="J90" s="2"/>
      <c r="K90" s="2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x14ac:dyDescent="0.25">
      <c r="A91" s="34"/>
      <c r="B91" s="7"/>
      <c r="C91" s="7"/>
      <c r="D91" s="47"/>
      <c r="E91" s="47"/>
      <c r="F91" s="30"/>
      <c r="G91" s="48"/>
      <c r="H91" s="60"/>
      <c r="J91" s="2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t="18.75" customHeight="1" x14ac:dyDescent="0.25">
      <c r="A92" s="10" t="s">
        <v>96</v>
      </c>
      <c r="B92" s="9"/>
      <c r="C92" s="9"/>
      <c r="D92" s="6"/>
      <c r="E92" s="6"/>
      <c r="F92" s="43">
        <f>F9+F55+F66</f>
        <v>12339.8</v>
      </c>
      <c r="G92" s="43">
        <f>G9+G55+G66</f>
        <v>12107.099999999999</v>
      </c>
      <c r="H92" s="58">
        <f t="shared" si="26"/>
        <v>0.98114231997277102</v>
      </c>
      <c r="J92" s="2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x14ac:dyDescent="0.25"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x14ac:dyDescent="0.25"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x14ac:dyDescent="0.25"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x14ac:dyDescent="0.25">
      <c r="B96" s="3"/>
      <c r="C96" s="3"/>
      <c r="D96" s="3"/>
      <c r="E96" s="3"/>
      <c r="F96" s="3"/>
      <c r="G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2:40" x14ac:dyDescent="0.25">
      <c r="B97" s="3"/>
      <c r="C97" s="3"/>
      <c r="D97" s="3"/>
      <c r="E97" s="3"/>
      <c r="F97" s="3"/>
      <c r="G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2:40" x14ac:dyDescent="0.25">
      <c r="B98" s="3"/>
      <c r="C98" s="3"/>
      <c r="D98" s="3"/>
      <c r="E98" s="3"/>
      <c r="F98" s="3"/>
      <c r="G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2:40" x14ac:dyDescent="0.25">
      <c r="B99" s="3"/>
      <c r="C99" s="3"/>
      <c r="D99" s="3"/>
      <c r="E99" s="3"/>
      <c r="F99" s="3"/>
      <c r="G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2:40" x14ac:dyDescent="0.25">
      <c r="B100" s="3"/>
      <c r="C100" s="3"/>
      <c r="D100" s="3"/>
      <c r="E100" s="3"/>
      <c r="F100" s="3"/>
      <c r="G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2:40" x14ac:dyDescent="0.25">
      <c r="B101" s="3"/>
      <c r="C101" s="3"/>
      <c r="D101" s="3"/>
      <c r="E101" s="3"/>
      <c r="F101" s="3"/>
      <c r="G101" s="3"/>
    </row>
    <row r="102" spans="2:40" x14ac:dyDescent="0.25">
      <c r="B102" s="3"/>
      <c r="C102" s="3"/>
      <c r="D102" s="3"/>
      <c r="E102" s="3"/>
      <c r="F102" s="3"/>
      <c r="G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</sheetData>
  <mergeCells count="12">
    <mergeCell ref="H6:H7"/>
    <mergeCell ref="D1:H1"/>
    <mergeCell ref="A3:H3"/>
    <mergeCell ref="A6:A7"/>
    <mergeCell ref="B6:B7"/>
    <mergeCell ref="C6:C7"/>
    <mergeCell ref="D6:D7"/>
    <mergeCell ref="E6:E7"/>
    <mergeCell ref="E5:H5"/>
    <mergeCell ref="C2:H2"/>
    <mergeCell ref="F6:F7"/>
    <mergeCell ref="G6:G7"/>
  </mergeCells>
  <pageMargins left="0.78740157480314965" right="0.70866141732283472" top="0.59055118110236227" bottom="0.59055118110236227" header="0" footer="0"/>
  <pageSetup paperSize="9" scale="7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2024-12-25T13:03:36Z</cp:lastPrinted>
  <dcterms:created xsi:type="dcterms:W3CDTF">2019-11-05T14:17:33Z</dcterms:created>
  <dcterms:modified xsi:type="dcterms:W3CDTF">2026-05-28T08:19:01Z</dcterms:modified>
</cp:coreProperties>
</file>